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7.4.3\Private Files\Hashiv\Silvi\Նիդերլանդներ Եվրաջասթ դատախազ\"/>
    </mc:Choice>
  </mc:AlternateContent>
  <bookViews>
    <workbookView xWindow="0" yWindow="0" windowWidth="28800" windowHeight="12210"/>
  </bookViews>
  <sheets>
    <sheet name="Նիդերլանդներ" sheetId="1" r:id="rId1"/>
    <sheet name="Նիդերլանդներ (2)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5" i="2" l="1"/>
  <c r="C55" i="2"/>
  <c r="D52" i="2"/>
  <c r="C52" i="2"/>
  <c r="D39" i="2"/>
  <c r="C39" i="2"/>
  <c r="D36" i="2"/>
  <c r="D25" i="2"/>
  <c r="D31" i="2"/>
  <c r="D32" i="2"/>
  <c r="D33" i="2"/>
  <c r="D34" i="2"/>
  <c r="D35" i="2"/>
  <c r="D30" i="2"/>
  <c r="D45" i="2"/>
  <c r="C45" i="2"/>
  <c r="D17" i="2"/>
  <c r="D21" i="2"/>
  <c r="D24" i="2"/>
  <c r="C36" i="2"/>
  <c r="C24" i="2"/>
  <c r="D18" i="2"/>
  <c r="C17" i="2"/>
  <c r="F17" i="1"/>
  <c r="D17" i="1"/>
  <c r="C31" i="2" l="1"/>
  <c r="C41" i="2" l="1"/>
  <c r="C40" i="2"/>
  <c r="C20" i="2" l="1"/>
  <c r="G17" i="1"/>
  <c r="C21" i="2" l="1"/>
  <c r="D26" i="2"/>
  <c r="D27" i="2"/>
  <c r="D28" i="2"/>
  <c r="D29" i="2"/>
  <c r="C42" i="2" l="1"/>
  <c r="D40" i="2"/>
  <c r="D22" i="2" l="1"/>
  <c r="C51" i="2"/>
  <c r="C23" i="2"/>
  <c r="D23" i="2" s="1"/>
  <c r="D51" i="2"/>
  <c r="D50" i="2"/>
  <c r="D49" i="2"/>
  <c r="D43" i="2"/>
  <c r="C22" i="1"/>
  <c r="D42" i="2" l="1"/>
  <c r="D20" i="2" l="1"/>
  <c r="D41" i="2" l="1"/>
  <c r="G22" i="1" l="1"/>
  <c r="C18" i="2" l="1"/>
  <c r="G24" i="1"/>
  <c r="G25" i="1" s="1"/>
  <c r="E22" i="1"/>
  <c r="B22" i="1"/>
  <c r="B25" i="1" s="1"/>
  <c r="D22" i="1"/>
  <c r="C19" i="2" l="1"/>
  <c r="D19" i="2" s="1"/>
  <c r="F22" i="1" l="1"/>
  <c r="G26" i="1" l="1"/>
</calcChain>
</file>

<file path=xl/sharedStrings.xml><?xml version="1.0" encoding="utf-8"?>
<sst xmlns="http://schemas.openxmlformats.org/spreadsheetml/2006/main" count="84" uniqueCount="73">
  <si>
    <t xml:space="preserve">                      Հաստատում եմ</t>
  </si>
  <si>
    <t>Հաստիքների անվանումը</t>
  </si>
  <si>
    <t>Միավոր</t>
  </si>
  <si>
    <t>Դրույք</t>
  </si>
  <si>
    <t>Դիվանագիտական հավելավճար</t>
  </si>
  <si>
    <t>Ընդամենը</t>
  </si>
  <si>
    <t>Ընդամենը տարեկան եվրո</t>
  </si>
  <si>
    <t xml:space="preserve">Դեսպան </t>
  </si>
  <si>
    <t xml:space="preserve">Արտակարգ դեսպանորդ </t>
  </si>
  <si>
    <t>Խորհրդական</t>
  </si>
  <si>
    <t xml:space="preserve">1-ին քարտուղար </t>
  </si>
  <si>
    <t xml:space="preserve">2-րդ քարտուղար </t>
  </si>
  <si>
    <t xml:space="preserve">3-րդ քարտուղար </t>
  </si>
  <si>
    <t>Կցորդ</t>
  </si>
  <si>
    <t>No</t>
  </si>
  <si>
    <t>Հոդվածների անվանումը</t>
  </si>
  <si>
    <t xml:space="preserve">Գումարը </t>
  </si>
  <si>
    <t>հազ. եվրո</t>
  </si>
  <si>
    <t>հազ.դրամ</t>
  </si>
  <si>
    <t>1.1</t>
  </si>
  <si>
    <t xml:space="preserve">Դիվանագիտական անձնակազմին </t>
  </si>
  <si>
    <t>1.2</t>
  </si>
  <si>
    <t>Վարչատնտեսական անձնակազմին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</si>
  <si>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</si>
  <si>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</si>
  <si>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</si>
  <si>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</si>
  <si>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</si>
  <si>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</si>
  <si>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</si>
  <si>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</si>
  <si>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</si>
  <si>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</si>
  <si>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</si>
  <si>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</si>
  <si>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</si>
  <si>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</si>
  <si>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</si>
  <si>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</si>
  <si>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 xml:space="preserve"> </t>
  </si>
  <si>
    <t>ԸՆԴԱՄԵՆԸ</t>
  </si>
  <si>
    <t>ավտոմեքենա</t>
  </si>
  <si>
    <t>կահույք, տեխնիկա</t>
  </si>
  <si>
    <t>դեպոզիտ և միջնորդավճար</t>
  </si>
  <si>
    <t xml:space="preserve">Առաջին տարվա համար նախատեսել </t>
  </si>
  <si>
    <t>50% փոխհատուցում</t>
  </si>
  <si>
    <t xml:space="preserve">Վարչատնտեսական անձնակազմի համար  նախատեսվող վճարումներ և ծառայությունների մատուցման պայմանագիր </t>
  </si>
  <si>
    <t xml:space="preserve"> Այլ ծախսեր </t>
  </si>
  <si>
    <t>ուսման վարձ</t>
  </si>
  <si>
    <t xml:space="preserve"> 2025թ.</t>
  </si>
  <si>
    <t>հարկեր</t>
  </si>
  <si>
    <t>տոմսերի գումար</t>
  </si>
  <si>
    <t>Ծառայության հետ կապված ծախսերի ամսական փոխհատուցում</t>
  </si>
  <si>
    <t>Աշխատավարձ և այլ վճարներ</t>
  </si>
  <si>
    <t>Դիվանագետի ընտանիքի անդամներին 10% փոխհատուցում</t>
  </si>
  <si>
    <t>Վարձակալություն</t>
  </si>
  <si>
    <t xml:space="preserve"> Ծառայողական շենքի վարձակալություն</t>
  </si>
  <si>
    <t>Բնակարանի վարձակալություն (1 բն.)</t>
  </si>
  <si>
    <t>Պահպանման ծախսեր</t>
  </si>
  <si>
    <t>Գրասենյակային և տնտեսական ծախսեր</t>
  </si>
  <si>
    <t>Գործուղման ծախսեր</t>
  </si>
  <si>
    <t>Տրանսպորտի պահպանման ծախսեր</t>
  </si>
  <si>
    <t>Կապի ծախսեր</t>
  </si>
  <si>
    <t>Ծառայողական շենքի ապահովագրում</t>
  </si>
  <si>
    <t>Տրանսպորտի ապահովագրություն և վարձակալություն</t>
  </si>
  <si>
    <t>Բանկային ծառայությունների վճար</t>
  </si>
  <si>
    <t>Ներկայացուցչական ծախսեր</t>
  </si>
  <si>
    <t>ՊԱՀՊԱՆՄԱՆ ԾԱԽՍԵՐԻ ՆԱԽԱՀԱՇՎԻ ՆԱԽԱԳԻԾ 2025 թ.</t>
  </si>
  <si>
    <t>ԿԲ 01.11.24թ. փոխարժեք՝ 1 եվրո=420.51 ՀՀ դրամ</t>
  </si>
  <si>
    <t>Փոստային ծախսեր և թերթերի բաժանորդագրում</t>
  </si>
  <si>
    <t>Բժշկական ապահովագրություն</t>
  </si>
  <si>
    <t>Ծառայողական շենքի կոմունալ ծախսեր</t>
  </si>
  <si>
    <t>ՀԱՍՏԻՔԱՅԻՆ ՑՈՒՑԱԿԻ ՆԱԽԱԳԻԾ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</si>
</sst>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</font>
    <font>
      <b/>
      <sz val="14"/>
      <name val="GHEA Grapalat"/>
      <family val="3"/>
    </font>
    <font>
      <sz val="14"/>
      <name val="GHEA Grapalat"/>
      <family val="3"/>
    </font>
    <font>
      <b/>
      <sz val="12"/>
      <name val="GHEA Grapalat"/>
      <family val="3"/>
    </font>
    <font>
      <sz val="10"/>
      <color indexed="9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vertical="top"/>
    </xf>
    <xf numFmtId="0" fontId="2" fillId="0" borderId="0" xfId="2" applyFont="1" applyFill="1"/>
    <xf numFmtId="0" fontId="2" fillId="0" borderId="0" xfId="0" applyFont="1" applyFill="1"/>
    <xf numFmtId="0" fontId="3" fillId="0" borderId="0" xfId="2" applyFont="1" applyFill="1" applyAlignment="1">
      <alignment horizontal="right" vertical="top"/>
    </xf>
    <xf numFmtId="0" fontId="2" fillId="0" borderId="0" xfId="2" applyFont="1" applyFill="1" applyAlignment="1">
      <alignment horizontal="center" vertical="top"/>
    </xf>
    <xf numFmtId="0" fontId="8" fillId="0" borderId="0" xfId="2" applyFont="1" applyFill="1" applyAlignment="1"/>
    <xf numFmtId="0" fontId="9" fillId="0" borderId="1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3" fillId="0" borderId="5" xfId="0" applyFont="1" applyFill="1" applyBorder="1" applyAlignment="1"/>
    <xf numFmtId="0" fontId="3" fillId="0" borderId="5" xfId="2" applyFont="1" applyFill="1" applyBorder="1" applyAlignment="1">
      <alignment horizontal="center" wrapText="1"/>
    </xf>
    <xf numFmtId="164" fontId="3" fillId="0" borderId="5" xfId="1" applyNumberFormat="1" applyFont="1" applyFill="1" applyBorder="1" applyAlignment="1">
      <alignment vertical="center" wrapText="1"/>
    </xf>
    <xf numFmtId="164" fontId="3" fillId="0" borderId="6" xfId="1" applyNumberFormat="1" applyFont="1" applyFill="1" applyBorder="1" applyAlignment="1">
      <alignment vertical="center" wrapText="1"/>
    </xf>
    <xf numFmtId="164" fontId="3" fillId="0" borderId="7" xfId="1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fill"/>
    </xf>
    <xf numFmtId="0" fontId="3" fillId="0" borderId="8" xfId="0" applyFont="1" applyFill="1" applyBorder="1" applyAlignment="1">
      <alignment vertical="center"/>
    </xf>
    <xf numFmtId="0" fontId="3" fillId="0" borderId="8" xfId="2" applyFont="1" applyFill="1" applyBorder="1" applyAlignment="1">
      <alignment horizontal="center" wrapText="1"/>
    </xf>
    <xf numFmtId="164" fontId="3" fillId="0" borderId="8" xfId="1" applyNumberFormat="1" applyFont="1" applyFill="1" applyBorder="1" applyAlignment="1">
      <alignment vertical="center" wrapText="1"/>
    </xf>
    <xf numFmtId="164" fontId="3" fillId="0" borderId="9" xfId="1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3" fillId="0" borderId="14" xfId="2" applyFont="1" applyFill="1" applyBorder="1" applyAlignment="1">
      <alignment horizontal="center" wrapText="1"/>
    </xf>
    <xf numFmtId="164" fontId="3" fillId="0" borderId="15" xfId="1" applyNumberFormat="1" applyFont="1" applyFill="1" applyBorder="1" applyAlignment="1">
      <alignment vertical="center" wrapText="1"/>
    </xf>
    <xf numFmtId="164" fontId="3" fillId="0" borderId="16" xfId="1" applyNumberFormat="1" applyFont="1" applyFill="1" applyBorder="1" applyAlignment="1">
      <alignment vertical="center" wrapText="1"/>
    </xf>
    <xf numFmtId="164" fontId="3" fillId="0" borderId="0" xfId="1" applyNumberFormat="1" applyFont="1" applyFill="1" applyBorder="1" applyAlignment="1">
      <alignment vertical="center" wrapText="1"/>
    </xf>
    <xf numFmtId="164" fontId="3" fillId="0" borderId="17" xfId="1" applyNumberFormat="1" applyFont="1" applyFill="1" applyBorder="1" applyAlignment="1">
      <alignment vertical="center" wrapText="1"/>
    </xf>
    <xf numFmtId="0" fontId="2" fillId="0" borderId="18" xfId="2" applyFont="1" applyFill="1" applyBorder="1" applyAlignment="1">
      <alignment horizontal="left" vertical="center" wrapText="1"/>
    </xf>
    <xf numFmtId="0" fontId="3" fillId="0" borderId="19" xfId="2" applyFont="1" applyFill="1" applyBorder="1" applyAlignment="1">
      <alignment horizontal="center" vertical="center"/>
    </xf>
    <xf numFmtId="164" fontId="3" fillId="0" borderId="19" xfId="1" applyNumberFormat="1" applyFont="1" applyFill="1" applyBorder="1" applyAlignment="1">
      <alignment vertical="center" wrapText="1"/>
    </xf>
    <xf numFmtId="164" fontId="3" fillId="0" borderId="20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/>
    </xf>
    <xf numFmtId="164" fontId="3" fillId="0" borderId="21" xfId="1" applyNumberFormat="1" applyFont="1" applyFill="1" applyBorder="1" applyAlignment="1">
      <alignment vertical="center" wrapText="1"/>
    </xf>
    <xf numFmtId="0" fontId="2" fillId="0" borderId="0" xfId="2" applyFont="1" applyFill="1" applyBorder="1"/>
    <xf numFmtId="0" fontId="8" fillId="0" borderId="0" xfId="2" applyFont="1" applyFill="1"/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/>
    <xf numFmtId="0" fontId="9" fillId="0" borderId="30" xfId="0" applyFont="1" applyFill="1" applyBorder="1" applyAlignment="1">
      <alignment horizontal="center" vertical="center"/>
    </xf>
    <xf numFmtId="49" fontId="10" fillId="0" borderId="32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65" fontId="3" fillId="0" borderId="4" xfId="1" applyNumberFormat="1" applyFont="1" applyFill="1" applyBorder="1" applyAlignment="1">
      <alignment horizontal="right" vertical="center" wrapText="1"/>
    </xf>
    <xf numFmtId="165" fontId="3" fillId="0" borderId="36" xfId="1" applyNumberFormat="1" applyFont="1" applyFill="1" applyBorder="1" applyAlignment="1">
      <alignment horizontal="right" vertical="center" wrapText="1"/>
    </xf>
    <xf numFmtId="49" fontId="2" fillId="0" borderId="37" xfId="0" applyNumberFormat="1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left" vertical="center" wrapText="1"/>
    </xf>
    <xf numFmtId="165" fontId="3" fillId="0" borderId="31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2" fillId="0" borderId="4" xfId="0" applyFont="1" applyFill="1" applyBorder="1" applyAlignment="1">
      <alignment horizontal="left" vertical="center" wrapText="1"/>
    </xf>
    <xf numFmtId="49" fontId="10" fillId="0" borderId="39" xfId="0" applyNumberFormat="1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/>
    </xf>
    <xf numFmtId="0" fontId="11" fillId="0" borderId="0" xfId="0" applyFont="1"/>
    <xf numFmtId="0" fontId="2" fillId="0" borderId="4" xfId="0" applyFont="1" applyBorder="1"/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3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 vertical="center"/>
    </xf>
    <xf numFmtId="0" fontId="2" fillId="0" borderId="0" xfId="0" applyFont="1" applyBorder="1"/>
    <xf numFmtId="164" fontId="12" fillId="0" borderId="0" xfId="1" applyNumberFormat="1" applyFont="1" applyBorder="1"/>
    <xf numFmtId="0" fontId="7" fillId="0" borderId="0" xfId="0" applyFont="1" applyFill="1" applyBorder="1"/>
    <xf numFmtId="165" fontId="7" fillId="0" borderId="0" xfId="0" applyNumberFormat="1" applyFont="1" applyFill="1" applyBorder="1"/>
    <xf numFmtId="166" fontId="3" fillId="0" borderId="30" xfId="0" applyNumberFormat="1" applyFont="1" applyFill="1" applyBorder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9" fillId="3" borderId="4" xfId="0" applyFont="1" applyFill="1" applyBorder="1" applyAlignment="1">
      <alignment horizontal="left" vertical="center"/>
    </xf>
    <xf numFmtId="164" fontId="10" fillId="3" borderId="4" xfId="0" applyNumberFormat="1" applyFont="1" applyFill="1" applyBorder="1"/>
    <xf numFmtId="0" fontId="10" fillId="3" borderId="4" xfId="0" applyFont="1" applyFill="1" applyBorder="1" applyAlignment="1">
      <alignment vertical="center"/>
    </xf>
    <xf numFmtId="166" fontId="10" fillId="3" borderId="4" xfId="0" applyNumberFormat="1" applyFont="1" applyFill="1" applyBorder="1" applyAlignment="1">
      <alignment vertical="center"/>
    </xf>
    <xf numFmtId="165" fontId="10" fillId="3" borderId="4" xfId="0" applyNumberFormat="1" applyFont="1" applyFill="1" applyBorder="1" applyAlignment="1">
      <alignment vertical="center"/>
    </xf>
    <xf numFmtId="0" fontId="7" fillId="3" borderId="18" xfId="0" applyFont="1" applyFill="1" applyBorder="1" applyAlignment="1">
      <alignment vertical="center"/>
    </xf>
    <xf numFmtId="165" fontId="7" fillId="3" borderId="19" xfId="0" applyNumberFormat="1" applyFont="1" applyFill="1" applyBorder="1" applyAlignment="1">
      <alignment vertical="center"/>
    </xf>
    <xf numFmtId="165" fontId="7" fillId="3" borderId="41" xfId="0" applyNumberFormat="1" applyFont="1" applyFill="1" applyBorder="1" applyAlignment="1">
      <alignment vertical="center"/>
    </xf>
    <xf numFmtId="0" fontId="7" fillId="3" borderId="4" xfId="0" applyFont="1" applyFill="1" applyBorder="1"/>
    <xf numFmtId="165" fontId="7" fillId="3" borderId="4" xfId="0" applyNumberFormat="1" applyFont="1" applyFill="1" applyBorder="1"/>
    <xf numFmtId="0" fontId="9" fillId="3" borderId="34" xfId="0" applyFont="1" applyFill="1" applyBorder="1" applyAlignment="1">
      <alignment horizontal="left" vertical="center" wrapText="1"/>
    </xf>
    <xf numFmtId="165" fontId="7" fillId="3" borderId="34" xfId="1" applyNumberFormat="1" applyFont="1" applyFill="1" applyBorder="1" applyAlignment="1">
      <alignment horizontal="right" vertical="center" wrapText="1"/>
    </xf>
    <xf numFmtId="165" fontId="7" fillId="3" borderId="35" xfId="1" applyNumberFormat="1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left" vertical="center" wrapText="1"/>
    </xf>
    <xf numFmtId="165" fontId="12" fillId="2" borderId="4" xfId="0" applyNumberFormat="1" applyFont="1" applyFill="1" applyBorder="1"/>
    <xf numFmtId="165" fontId="12" fillId="2" borderId="4" xfId="1" applyNumberFormat="1" applyFont="1" applyFill="1" applyBorder="1"/>
    <xf numFmtId="0" fontId="10" fillId="2" borderId="4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165" fontId="7" fillId="3" borderId="19" xfId="1" applyNumberFormat="1" applyFont="1" applyFill="1" applyBorder="1" applyAlignment="1">
      <alignment horizontal="right" vertical="center" wrapText="1"/>
    </xf>
    <xf numFmtId="165" fontId="7" fillId="3" borderId="41" xfId="1" applyNumberFormat="1" applyFont="1" applyFill="1" applyBorder="1" applyAlignment="1">
      <alignment horizontal="right" vertical="center" wrapText="1"/>
    </xf>
    <xf numFmtId="165" fontId="10" fillId="3" borderId="4" xfId="0" applyNumberFormat="1" applyFont="1" applyFill="1" applyBorder="1"/>
    <xf numFmtId="43" fontId="0" fillId="0" borderId="0" xfId="0" applyNumberFormat="1"/>
    <xf numFmtId="165" fontId="12" fillId="2" borderId="4" xfId="1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2" fillId="0" borderId="43" xfId="0" applyFont="1" applyBorder="1"/>
    <xf numFmtId="0" fontId="7" fillId="0" borderId="43" xfId="0" applyFont="1" applyFill="1" applyBorder="1"/>
    <xf numFmtId="165" fontId="7" fillId="0" borderId="43" xfId="0" applyNumberFormat="1" applyFont="1" applyFill="1" applyBorder="1"/>
    <xf numFmtId="0" fontId="3" fillId="3" borderId="10" xfId="0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wrapText="1"/>
    </xf>
    <xf numFmtId="164" fontId="3" fillId="3" borderId="10" xfId="1" applyNumberFormat="1" applyFont="1" applyFill="1" applyBorder="1" applyAlignment="1">
      <alignment vertical="center" wrapText="1"/>
    </xf>
    <xf numFmtId="164" fontId="3" fillId="3" borderId="11" xfId="1" applyNumberFormat="1" applyFont="1" applyFill="1" applyBorder="1" applyAlignment="1">
      <alignment vertical="center" wrapText="1"/>
    </xf>
    <xf numFmtId="164" fontId="3" fillId="3" borderId="12" xfId="1" applyNumberFormat="1" applyFont="1" applyFill="1" applyBorder="1" applyAlignment="1">
      <alignment vertical="center" wrapText="1"/>
    </xf>
    <xf numFmtId="0" fontId="7" fillId="3" borderId="22" xfId="0" applyFont="1" applyFill="1" applyBorder="1" applyAlignment="1">
      <alignment vertical="center"/>
    </xf>
    <xf numFmtId="0" fontId="3" fillId="3" borderId="23" xfId="2" applyFont="1" applyFill="1" applyBorder="1" applyAlignment="1">
      <alignment horizontal="center" wrapText="1"/>
    </xf>
    <xf numFmtId="164" fontId="3" fillId="3" borderId="23" xfId="1" applyNumberFormat="1" applyFont="1" applyFill="1" applyBorder="1" applyAlignment="1">
      <alignment vertical="center" wrapText="1"/>
    </xf>
    <xf numFmtId="164" fontId="3" fillId="3" borderId="24" xfId="1" applyNumberFormat="1" applyFont="1" applyFill="1" applyBorder="1" applyAlignment="1">
      <alignment vertical="center" wrapText="1"/>
    </xf>
    <xf numFmtId="164" fontId="3" fillId="3" borderId="25" xfId="1" applyNumberFormat="1" applyFont="1" applyFill="1" applyBorder="1" applyAlignment="1">
      <alignment vertical="center" wrapText="1"/>
    </xf>
    <xf numFmtId="166" fontId="3" fillId="0" borderId="30" xfId="0" applyNumberFormat="1" applyFont="1" applyFill="1" applyBorder="1" applyAlignment="1">
      <alignment horizontal="right" vertical="center" wrapText="1"/>
    </xf>
    <xf numFmtId="165" fontId="12" fillId="0" borderId="4" xfId="0" applyNumberFormat="1" applyFont="1" applyFill="1" applyBorder="1"/>
    <xf numFmtId="164" fontId="2" fillId="0" borderId="0" xfId="2" applyNumberFormat="1" applyFont="1" applyFill="1"/>
    <xf numFmtId="0" fontId="2" fillId="0" borderId="44" xfId="0" applyFont="1" applyFill="1" applyBorder="1" applyAlignment="1">
      <alignment horizontal="left" vertical="center" wrapText="1"/>
    </xf>
    <xf numFmtId="165" fontId="3" fillId="0" borderId="44" xfId="1" applyNumberFormat="1" applyFont="1" applyFill="1" applyBorder="1" applyAlignment="1">
      <alignment horizontal="right" vertical="center" wrapText="1"/>
    </xf>
    <xf numFmtId="0" fontId="3" fillId="0" borderId="8" xfId="2" applyFont="1" applyFill="1" applyBorder="1" applyAlignment="1">
      <alignment horizontal="center" vertical="center" wrapText="1"/>
    </xf>
    <xf numFmtId="165" fontId="12" fillId="0" borderId="4" xfId="1" applyNumberFormat="1" applyFont="1" applyFill="1" applyBorder="1"/>
    <xf numFmtId="43" fontId="0" fillId="0" borderId="0" xfId="1" applyFo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43" fontId="5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5" fillId="0" borderId="0" xfId="1" applyFont="1" applyFill="1" applyAlignment="1"/>
    <xf numFmtId="43" fontId="3" fillId="0" borderId="0" xfId="1" applyFont="1" applyFill="1"/>
    <xf numFmtId="43" fontId="2" fillId="0" borderId="0" xfId="1" applyFont="1" applyFill="1"/>
    <xf numFmtId="0" fontId="6" fillId="0" borderId="0" xfId="2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45" xfId="2" applyFont="1" applyFill="1" applyBorder="1" applyAlignment="1">
      <alignment horizontal="right" vertical="center"/>
    </xf>
    <xf numFmtId="0" fontId="3" fillId="0" borderId="46" xfId="2" applyFont="1" applyFill="1" applyBorder="1" applyAlignment="1">
      <alignment horizontal="right" vertical="center"/>
    </xf>
    <xf numFmtId="0" fontId="5" fillId="0" borderId="0" xfId="2" applyFont="1" applyFill="1" applyAlignment="1"/>
    <xf numFmtId="0" fontId="3" fillId="0" borderId="0" xfId="0" applyFont="1" applyFill="1" applyAlignment="1">
      <alignment vertical="center"/>
    </xf>
    <xf numFmtId="0" fontId="6" fillId="0" borderId="0" xfId="2" applyFont="1" applyFill="1" applyAlignment="1"/>
    <xf numFmtId="0" fontId="7" fillId="0" borderId="0" xfId="2" applyFont="1" applyFill="1" applyAlignment="1"/>
    <xf numFmtId="0" fontId="6" fillId="0" borderId="0" xfId="0" applyFont="1" applyFill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_Hastik200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zoomScaleNormal="100" workbookViewId="0">
      <selection activeCell="A9" sqref="A9:G9"/>
    </sheetView>
  </sheetViews>
  <sheetFormatPr defaultRowHeight="13.5" outlineLevelRow="1" outlineLevelCol="1" x14ac:dyDescent="0.25"/>
  <cols>
    <col min="1" max="1" width="31.28515625" style="4" customWidth="1"/>
    <col min="2" max="2" width="8.7109375" style="2" customWidth="1"/>
    <col min="3" max="3" width="8.85546875" style="2" customWidth="1" outlineLevel="1"/>
    <col min="4" max="4" width="11.85546875" style="2" customWidth="1" outlineLevel="1"/>
    <col min="5" max="5" width="15.7109375" style="2" customWidth="1" outlineLevel="1"/>
    <col min="6" max="6" width="11.5703125" style="4" customWidth="1" outlineLevel="1"/>
    <col min="7" max="7" width="15.7109375" style="4" customWidth="1"/>
    <col min="8" max="13" width="17" style="4" customWidth="1"/>
    <col min="14" max="16" width="9.140625" style="4" customWidth="1"/>
    <col min="17" max="16384" width="9.140625" style="4"/>
  </cols>
  <sheetData>
    <row r="1" spans="1:7" ht="21.75" customHeight="1" outlineLevel="1" x14ac:dyDescent="0.25">
      <c r="A1" s="1"/>
      <c r="C1" s="3"/>
      <c r="D1" s="3"/>
      <c r="E1" s="58"/>
      <c r="G1" s="57" t="s">
        <v>0</v>
      </c>
    </row>
    <row r="2" spans="1:7" ht="21.75" customHeight="1" outlineLevel="1" x14ac:dyDescent="0.25">
      <c r="A2" s="1"/>
      <c r="C2" s="3"/>
      <c r="D2" s="3"/>
      <c r="E2" s="57"/>
      <c r="F2" s="125"/>
      <c r="G2" s="125"/>
    </row>
    <row r="3" spans="1:7" ht="21.75" customHeight="1" outlineLevel="1" x14ac:dyDescent="0.25">
      <c r="A3" s="1"/>
      <c r="C3" s="6"/>
      <c r="D3" s="6"/>
      <c r="E3" s="57"/>
      <c r="F3" s="126"/>
      <c r="G3" s="126"/>
    </row>
    <row r="4" spans="1:7" ht="21.75" customHeight="1" outlineLevel="1" x14ac:dyDescent="0.25">
      <c r="A4" s="1"/>
      <c r="C4" s="3"/>
      <c r="D4" s="3"/>
      <c r="E4" s="3"/>
      <c r="F4" s="3"/>
      <c r="G4" s="6" t="s">
        <v>49</v>
      </c>
    </row>
    <row r="5" spans="1:7" ht="21.75" customHeight="1" x14ac:dyDescent="0.25">
      <c r="A5" s="1"/>
      <c r="C5" s="7"/>
      <c r="D5" s="7"/>
      <c r="E5" s="7"/>
      <c r="F5" s="7"/>
      <c r="G5" s="1"/>
    </row>
    <row r="6" spans="1:7" ht="21.75" customHeight="1" x14ac:dyDescent="0.25"/>
    <row r="7" spans="1:7" ht="21.75" customHeight="1" x14ac:dyDescent="0.35">
      <c r="A7" s="127"/>
      <c r="B7" s="127"/>
      <c r="C7" s="127"/>
      <c r="D7" s="127"/>
      <c r="E7" s="127"/>
      <c r="F7" s="127"/>
      <c r="G7" s="127"/>
    </row>
    <row r="8" spans="1:7" ht="20.25" x14ac:dyDescent="0.35">
      <c r="A8" s="129"/>
      <c r="B8" s="129"/>
      <c r="C8" s="129"/>
      <c r="D8" s="129"/>
      <c r="E8" s="129"/>
      <c r="F8" s="129"/>
      <c r="G8" s="129"/>
    </row>
    <row r="9" spans="1:7" ht="20.25" x14ac:dyDescent="0.35">
      <c r="A9" s="118" t="s">
        <v>72</v>
      </c>
      <c r="B9" s="118"/>
      <c r="C9" s="118"/>
      <c r="D9" s="118"/>
      <c r="E9" s="118"/>
      <c r="F9" s="118"/>
      <c r="G9" s="118"/>
    </row>
    <row r="10" spans="1:7" ht="20.25" x14ac:dyDescent="0.35">
      <c r="A10" s="129"/>
      <c r="B10" s="129"/>
      <c r="C10" s="129"/>
      <c r="D10" s="129"/>
      <c r="E10" s="129"/>
      <c r="F10" s="129"/>
      <c r="G10" s="129"/>
    </row>
    <row r="11" spans="1:7" ht="17.25" x14ac:dyDescent="0.3">
      <c r="A11" s="130"/>
      <c r="B11" s="130"/>
      <c r="C11" s="130"/>
      <c r="D11" s="130"/>
      <c r="E11" s="130"/>
      <c r="F11" s="130"/>
      <c r="G11" s="130"/>
    </row>
    <row r="13" spans="1:7" ht="14.25" thickBot="1" x14ac:dyDescent="0.3">
      <c r="D13" s="4"/>
      <c r="E13" s="8"/>
    </row>
    <row r="14" spans="1:7" ht="75.75" customHeight="1" thickBot="1" x14ac:dyDescent="0.3">
      <c r="A14" s="9" t="s">
        <v>1</v>
      </c>
      <c r="B14" s="9" t="s">
        <v>2</v>
      </c>
      <c r="C14" s="9" t="s">
        <v>3</v>
      </c>
      <c r="D14" s="9" t="s">
        <v>4</v>
      </c>
      <c r="E14" s="10" t="s">
        <v>52</v>
      </c>
      <c r="F14" s="9" t="s">
        <v>5</v>
      </c>
      <c r="G14" s="9" t="s">
        <v>6</v>
      </c>
    </row>
    <row r="15" spans="1:7" s="16" customFormat="1" ht="30.75" customHeight="1" x14ac:dyDescent="0.3">
      <c r="A15" s="11" t="s">
        <v>7</v>
      </c>
      <c r="B15" s="12"/>
      <c r="C15" s="13"/>
      <c r="D15" s="13"/>
      <c r="E15" s="14"/>
      <c r="F15" s="15"/>
      <c r="G15" s="15"/>
    </row>
    <row r="16" spans="1:7" ht="30.75" customHeight="1" x14ac:dyDescent="0.3">
      <c r="A16" s="17" t="s">
        <v>8</v>
      </c>
      <c r="B16" s="18"/>
      <c r="C16" s="19"/>
      <c r="D16" s="19"/>
      <c r="E16" s="20"/>
      <c r="F16" s="15"/>
      <c r="G16" s="15"/>
    </row>
    <row r="17" spans="1:9" ht="30.75" customHeight="1" x14ac:dyDescent="0.25">
      <c r="A17" s="17" t="s">
        <v>9</v>
      </c>
      <c r="B17" s="108">
        <v>1</v>
      </c>
      <c r="C17" s="19">
        <v>398</v>
      </c>
      <c r="D17" s="19">
        <f>+C17*0.8</f>
        <v>318.40000000000003</v>
      </c>
      <c r="E17" s="20">
        <v>2868</v>
      </c>
      <c r="F17" s="15">
        <f>C17+D17+E17</f>
        <v>3584.4</v>
      </c>
      <c r="G17" s="15">
        <f>F17*12</f>
        <v>43012.800000000003</v>
      </c>
    </row>
    <row r="18" spans="1:9" ht="30.75" customHeight="1" x14ac:dyDescent="0.3">
      <c r="A18" s="17" t="s">
        <v>10</v>
      </c>
      <c r="B18" s="18"/>
      <c r="C18" s="19"/>
      <c r="D18" s="19"/>
      <c r="E18" s="20"/>
      <c r="F18" s="19"/>
      <c r="G18" s="19"/>
    </row>
    <row r="19" spans="1:9" ht="30.75" customHeight="1" x14ac:dyDescent="0.3">
      <c r="A19" s="21" t="s">
        <v>11</v>
      </c>
      <c r="B19" s="18"/>
      <c r="C19" s="19"/>
      <c r="D19" s="19"/>
      <c r="E19" s="20"/>
      <c r="F19" s="19"/>
      <c r="G19" s="19"/>
      <c r="I19" s="105"/>
    </row>
    <row r="20" spans="1:9" ht="30.75" customHeight="1" x14ac:dyDescent="0.3">
      <c r="A20" s="21" t="s">
        <v>12</v>
      </c>
      <c r="B20" s="18"/>
      <c r="C20" s="19"/>
      <c r="D20" s="19"/>
      <c r="E20" s="20"/>
      <c r="F20" s="19"/>
      <c r="G20" s="19"/>
    </row>
    <row r="21" spans="1:9" ht="30.75" customHeight="1" x14ac:dyDescent="0.3">
      <c r="A21" s="21" t="s">
        <v>13</v>
      </c>
      <c r="B21" s="18"/>
      <c r="C21" s="19"/>
      <c r="D21" s="19"/>
      <c r="E21" s="20"/>
      <c r="F21" s="19"/>
      <c r="G21" s="19"/>
    </row>
    <row r="22" spans="1:9" ht="22.5" customHeight="1" thickBot="1" x14ac:dyDescent="0.35">
      <c r="A22" s="93" t="s">
        <v>5</v>
      </c>
      <c r="B22" s="94">
        <f>SUM(B15:B21)</f>
        <v>1</v>
      </c>
      <c r="C22" s="95">
        <f>SUM(C15:C21)</f>
        <v>398</v>
      </c>
      <c r="D22" s="95">
        <f t="shared" ref="D22:F22" si="0">SUM(D15:D21)</f>
        <v>318.40000000000003</v>
      </c>
      <c r="E22" s="96">
        <f t="shared" si="0"/>
        <v>2868</v>
      </c>
      <c r="F22" s="97">
        <f t="shared" si="0"/>
        <v>3584.4</v>
      </c>
      <c r="G22" s="97">
        <f>SUM(G15:G21)</f>
        <v>43012.800000000003</v>
      </c>
    </row>
    <row r="23" spans="1:9" ht="18" thickBot="1" x14ac:dyDescent="0.35">
      <c r="A23" s="22"/>
      <c r="B23" s="23"/>
      <c r="C23" s="24"/>
      <c r="D23" s="25"/>
      <c r="E23" s="26"/>
      <c r="F23" s="26"/>
      <c r="G23" s="27"/>
    </row>
    <row r="24" spans="1:9" ht="68.25" thickBot="1" x14ac:dyDescent="0.3">
      <c r="A24" s="28" t="s">
        <v>46</v>
      </c>
      <c r="B24" s="29"/>
      <c r="C24" s="30"/>
      <c r="D24" s="30"/>
      <c r="E24" s="31"/>
      <c r="F24" s="32"/>
      <c r="G24" s="33">
        <f>+F24*12</f>
        <v>0</v>
      </c>
    </row>
    <row r="25" spans="1:9" ht="18" thickBot="1" x14ac:dyDescent="0.35">
      <c r="A25" s="98" t="s">
        <v>5</v>
      </c>
      <c r="B25" s="99">
        <f>B22+B24</f>
        <v>1</v>
      </c>
      <c r="C25" s="100"/>
      <c r="D25" s="101"/>
      <c r="E25" s="101"/>
      <c r="F25" s="101"/>
      <c r="G25" s="102">
        <f>G22+G24</f>
        <v>43012.800000000003</v>
      </c>
    </row>
    <row r="26" spans="1:9" x14ac:dyDescent="0.25">
      <c r="F26" s="34"/>
      <c r="G26" s="35">
        <f>G25</f>
        <v>43012.800000000003</v>
      </c>
    </row>
  </sheetData>
  <mergeCells count="1">
    <mergeCell ref="A9:G9"/>
  </mergeCells>
  <pageMargins left="0.75" right="0.15748031496063" top="0.4" bottom="0.15748031496063" header="0.23622047244094499" footer="0.15748031496063"/>
  <pageSetup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L38" sqref="L38"/>
    </sheetView>
  </sheetViews>
  <sheetFormatPr defaultRowHeight="12.75" outlineLevelRow="1" x14ac:dyDescent="0.2"/>
  <cols>
    <col min="1" max="1" width="4.85546875" customWidth="1"/>
    <col min="2" max="2" width="52" customWidth="1"/>
    <col min="3" max="4" width="17.85546875" customWidth="1"/>
    <col min="5" max="5" width="13" style="110" customWidth="1"/>
    <col min="6" max="6" width="15.42578125" customWidth="1"/>
    <col min="7" max="7" width="8.7109375" customWidth="1"/>
    <col min="8" max="8" width="7.42578125" customWidth="1"/>
  </cols>
  <sheetData>
    <row r="1" spans="1:10" s="36" customFormat="1" ht="9.75" customHeight="1" x14ac:dyDescent="0.3">
      <c r="D1" s="55"/>
      <c r="E1" s="111"/>
    </row>
    <row r="2" spans="1:10" s="36" customFormat="1" ht="21.75" customHeight="1" x14ac:dyDescent="0.3">
      <c r="B2" s="58"/>
      <c r="C2" s="4"/>
      <c r="D2" s="57" t="s">
        <v>0</v>
      </c>
      <c r="E2" s="111"/>
      <c r="F2"/>
      <c r="G2"/>
      <c r="H2"/>
      <c r="I2"/>
      <c r="J2"/>
    </row>
    <row r="3" spans="1:10" s="36" customFormat="1" ht="21.75" customHeight="1" outlineLevel="1" x14ac:dyDescent="0.3">
      <c r="B3" s="58"/>
      <c r="C3" s="125"/>
      <c r="D3" s="125"/>
      <c r="E3" s="111"/>
      <c r="F3"/>
      <c r="G3"/>
      <c r="H3"/>
      <c r="I3"/>
      <c r="J3"/>
    </row>
    <row r="4" spans="1:10" s="36" customFormat="1" ht="21.75" customHeight="1" outlineLevel="1" x14ac:dyDescent="0.3">
      <c r="B4" s="58"/>
      <c r="C4" s="125"/>
      <c r="D4" s="126"/>
      <c r="E4" s="112"/>
      <c r="F4"/>
      <c r="G4"/>
      <c r="H4"/>
      <c r="I4"/>
      <c r="J4"/>
    </row>
    <row r="5" spans="1:10" s="36" customFormat="1" ht="21.75" customHeight="1" outlineLevel="1" x14ac:dyDescent="0.3">
      <c r="B5" s="3"/>
      <c r="C5" s="3"/>
      <c r="D5" s="6" t="s">
        <v>49</v>
      </c>
      <c r="E5" s="111"/>
      <c r="F5"/>
      <c r="G5"/>
      <c r="H5"/>
      <c r="I5"/>
      <c r="J5"/>
    </row>
    <row r="6" spans="1:10" s="36" customFormat="1" ht="22.5" customHeight="1" outlineLevel="1" x14ac:dyDescent="0.3">
      <c r="D6" s="37"/>
      <c r="E6" s="112"/>
      <c r="F6"/>
      <c r="G6"/>
      <c r="H6"/>
      <c r="I6"/>
      <c r="J6"/>
    </row>
    <row r="7" spans="1:10" s="36" customFormat="1" ht="12.75" customHeight="1" outlineLevel="1" x14ac:dyDescent="0.3">
      <c r="E7" s="111"/>
      <c r="F7"/>
      <c r="G7"/>
      <c r="H7"/>
      <c r="I7"/>
      <c r="J7"/>
    </row>
    <row r="8" spans="1:10" s="36" customFormat="1" ht="17.25" x14ac:dyDescent="0.3">
      <c r="D8" s="55"/>
      <c r="E8" s="111"/>
      <c r="F8"/>
      <c r="G8"/>
      <c r="H8"/>
      <c r="I8"/>
      <c r="J8"/>
    </row>
    <row r="9" spans="1:10" s="36" customFormat="1" ht="21.75" customHeight="1" x14ac:dyDescent="0.35">
      <c r="A9" s="127"/>
      <c r="B9" s="127"/>
      <c r="C9" s="127"/>
      <c r="D9" s="127"/>
      <c r="E9" s="113"/>
      <c r="F9"/>
      <c r="G9"/>
      <c r="H9"/>
      <c r="I9"/>
      <c r="J9"/>
    </row>
    <row r="10" spans="1:10" s="36" customFormat="1" ht="21.75" customHeight="1" x14ac:dyDescent="0.35">
      <c r="A10" s="131" t="s">
        <v>67</v>
      </c>
      <c r="B10" s="131"/>
      <c r="C10" s="131"/>
      <c r="D10" s="131"/>
      <c r="E10" s="114"/>
      <c r="F10"/>
      <c r="G10"/>
      <c r="H10"/>
      <c r="I10"/>
      <c r="J10"/>
    </row>
    <row r="11" spans="1:10" s="36" customFormat="1" ht="21.75" customHeight="1" x14ac:dyDescent="0.3">
      <c r="A11" s="128"/>
      <c r="B11" s="128"/>
      <c r="C11" s="128"/>
      <c r="D11" s="128"/>
      <c r="E11" s="111"/>
      <c r="F11"/>
      <c r="G11"/>
      <c r="H11"/>
      <c r="I11"/>
      <c r="J11"/>
    </row>
    <row r="12" spans="1:10" s="36" customFormat="1" ht="20.25" hidden="1" x14ac:dyDescent="0.35">
      <c r="A12" s="38"/>
      <c r="B12" s="38"/>
      <c r="C12" s="38"/>
      <c r="D12" s="38"/>
      <c r="E12" s="115"/>
      <c r="F12"/>
      <c r="G12"/>
      <c r="H12"/>
      <c r="I12"/>
      <c r="J12"/>
    </row>
    <row r="13" spans="1:10" s="36" customFormat="1" ht="17.25" hidden="1" x14ac:dyDescent="0.3">
      <c r="E13" s="111"/>
      <c r="F13"/>
      <c r="G13"/>
      <c r="H13"/>
      <c r="I13"/>
      <c r="J13"/>
    </row>
    <row r="14" spans="1:10" s="39" customFormat="1" ht="18" thickBot="1" x14ac:dyDescent="0.35">
      <c r="A14" s="56" t="s">
        <v>68</v>
      </c>
      <c r="C14" s="55"/>
      <c r="D14" s="55"/>
      <c r="E14" s="116"/>
      <c r="F14"/>
      <c r="G14"/>
      <c r="H14"/>
      <c r="I14"/>
      <c r="J14"/>
    </row>
    <row r="15" spans="1:10" s="39" customFormat="1" ht="22.5" customHeight="1" x14ac:dyDescent="0.3">
      <c r="A15" s="119" t="s">
        <v>14</v>
      </c>
      <c r="B15" s="121" t="s">
        <v>15</v>
      </c>
      <c r="C15" s="123" t="s">
        <v>16</v>
      </c>
      <c r="D15" s="124"/>
      <c r="E15" s="116"/>
      <c r="F15"/>
      <c r="G15"/>
      <c r="H15"/>
      <c r="I15"/>
      <c r="J15"/>
    </row>
    <row r="16" spans="1:10" ht="22.5" customHeight="1" thickBot="1" x14ac:dyDescent="0.3">
      <c r="A16" s="120"/>
      <c r="B16" s="122"/>
      <c r="C16" s="40" t="s">
        <v>17</v>
      </c>
      <c r="D16" s="40" t="s">
        <v>18</v>
      </c>
      <c r="E16" s="117"/>
    </row>
    <row r="17" spans="1:6" ht="25.5" customHeight="1" x14ac:dyDescent="0.25">
      <c r="A17" s="41">
        <v>1</v>
      </c>
      <c r="B17" s="79" t="s">
        <v>53</v>
      </c>
      <c r="C17" s="77">
        <f>SUM(C18:C20)</f>
        <v>53.337600000000009</v>
      </c>
      <c r="D17" s="78">
        <f>SUM(D18:D20)</f>
        <v>22428.994176</v>
      </c>
      <c r="E17" s="117"/>
      <c r="F17" s="87"/>
    </row>
    <row r="18" spans="1:6" ht="25.5" customHeight="1" x14ac:dyDescent="0.25">
      <c r="A18" s="42" t="s">
        <v>19</v>
      </c>
      <c r="B18" s="43" t="s">
        <v>20</v>
      </c>
      <c r="C18" s="44">
        <f>Նիդերլանդներ!G22/1000</f>
        <v>43.012800000000006</v>
      </c>
      <c r="D18" s="45">
        <f>C18*420.51</f>
        <v>18087.312528000002</v>
      </c>
      <c r="E18" s="117"/>
      <c r="F18" s="87"/>
    </row>
    <row r="19" spans="1:6" ht="25.5" customHeight="1" x14ac:dyDescent="0.25">
      <c r="A19" s="42" t="s">
        <v>21</v>
      </c>
      <c r="B19" s="43" t="s">
        <v>22</v>
      </c>
      <c r="C19" s="44">
        <f>Նիդերլանդներ!G24/1000</f>
        <v>0</v>
      </c>
      <c r="D19" s="45">
        <f>C19*420.51</f>
        <v>0</v>
      </c>
      <c r="E19" s="117"/>
      <c r="F19" s="87"/>
    </row>
    <row r="20" spans="1:6" ht="27.75" thickBot="1" x14ac:dyDescent="0.3">
      <c r="A20" s="46" t="s">
        <v>23</v>
      </c>
      <c r="B20" s="47" t="s">
        <v>54</v>
      </c>
      <c r="C20" s="103">
        <f>+(Նիդերլանդներ!E17*0.3)*12/1000</f>
        <v>10.3248</v>
      </c>
      <c r="D20" s="48">
        <f>C20*420.51</f>
        <v>4341.6816479999998</v>
      </c>
      <c r="E20" s="117"/>
      <c r="F20" s="87"/>
    </row>
    <row r="21" spans="1:6" ht="25.5" customHeight="1" x14ac:dyDescent="0.25">
      <c r="A21" s="41" t="s">
        <v>24</v>
      </c>
      <c r="B21" s="79" t="s">
        <v>55</v>
      </c>
      <c r="C21" s="77">
        <f>+C22+C23</f>
        <v>27.72</v>
      </c>
      <c r="D21" s="78">
        <f>+D22+D23</f>
        <v>11656.537199999999</v>
      </c>
      <c r="E21" s="117"/>
      <c r="F21" s="87"/>
    </row>
    <row r="22" spans="1:6" ht="25.5" customHeight="1" x14ac:dyDescent="0.25">
      <c r="A22" s="42" t="s">
        <v>25</v>
      </c>
      <c r="B22" s="43" t="s">
        <v>56</v>
      </c>
      <c r="C22" s="44">
        <v>0</v>
      </c>
      <c r="D22" s="48">
        <f>C22*420.51</f>
        <v>0</v>
      </c>
      <c r="E22" s="117"/>
      <c r="F22" s="87"/>
    </row>
    <row r="23" spans="1:6" ht="25.5" customHeight="1" thickBot="1" x14ac:dyDescent="0.3">
      <c r="A23" s="46" t="s">
        <v>26</v>
      </c>
      <c r="B23" s="47" t="s">
        <v>57</v>
      </c>
      <c r="C23" s="63">
        <f>+(((2100*0.1)+2100)/1000)*12</f>
        <v>27.72</v>
      </c>
      <c r="D23" s="48">
        <f>C23*420.51</f>
        <v>11656.537199999999</v>
      </c>
      <c r="E23" s="117"/>
      <c r="F23" s="87"/>
    </row>
    <row r="24" spans="1:6" ht="25.5" customHeight="1" x14ac:dyDescent="0.25">
      <c r="A24" s="51" t="s">
        <v>27</v>
      </c>
      <c r="B24" s="76" t="s">
        <v>58</v>
      </c>
      <c r="C24" s="77">
        <f>SUM(C25:C35)</f>
        <v>37.931600000000003</v>
      </c>
      <c r="D24" s="78">
        <f>SUM(D25:D35)</f>
        <v>15950.617116000001</v>
      </c>
      <c r="E24" s="117"/>
      <c r="F24" s="87"/>
    </row>
    <row r="25" spans="1:6" ht="25.5" customHeight="1" x14ac:dyDescent="0.25">
      <c r="A25" s="52" t="s">
        <v>28</v>
      </c>
      <c r="B25" s="50" t="s">
        <v>59</v>
      </c>
      <c r="C25" s="44">
        <v>4</v>
      </c>
      <c r="D25" s="48">
        <f>C25*420.51</f>
        <v>1682.04</v>
      </c>
      <c r="E25" s="117"/>
      <c r="F25" s="87"/>
    </row>
    <row r="26" spans="1:6" ht="25.5" customHeight="1" x14ac:dyDescent="0.25">
      <c r="A26" s="52" t="s">
        <v>29</v>
      </c>
      <c r="B26" s="50" t="s">
        <v>60</v>
      </c>
      <c r="C26" s="44">
        <v>2.3601000000000001</v>
      </c>
      <c r="D26" s="48">
        <f t="shared" ref="D26:D29" si="0">C26*420.51</f>
        <v>992.445651</v>
      </c>
      <c r="E26" s="117"/>
      <c r="F26" s="87"/>
    </row>
    <row r="27" spans="1:6" ht="25.5" customHeight="1" x14ac:dyDescent="0.25">
      <c r="A27" s="52" t="s">
        <v>30</v>
      </c>
      <c r="B27" s="50" t="s">
        <v>61</v>
      </c>
      <c r="C27" s="44">
        <v>4</v>
      </c>
      <c r="D27" s="48">
        <f t="shared" si="0"/>
        <v>1682.04</v>
      </c>
      <c r="E27" s="117"/>
      <c r="F27" s="87"/>
    </row>
    <row r="28" spans="1:6" ht="25.5" customHeight="1" x14ac:dyDescent="0.25">
      <c r="A28" s="52" t="s">
        <v>31</v>
      </c>
      <c r="B28" s="50" t="s">
        <v>62</v>
      </c>
      <c r="C28" s="44">
        <v>2</v>
      </c>
      <c r="D28" s="48">
        <f t="shared" si="0"/>
        <v>841.02</v>
      </c>
      <c r="E28" s="117"/>
      <c r="F28" s="87"/>
    </row>
    <row r="29" spans="1:6" ht="25.5" customHeight="1" x14ac:dyDescent="0.25">
      <c r="A29" s="52" t="s">
        <v>32</v>
      </c>
      <c r="B29" s="50" t="s">
        <v>63</v>
      </c>
      <c r="C29" s="44">
        <v>0</v>
      </c>
      <c r="D29" s="48">
        <f t="shared" si="0"/>
        <v>0</v>
      </c>
      <c r="E29" s="117"/>
      <c r="F29" s="87"/>
    </row>
    <row r="30" spans="1:6" ht="25.5" customHeight="1" x14ac:dyDescent="0.25">
      <c r="A30" s="52" t="s">
        <v>33</v>
      </c>
      <c r="B30" s="50" t="s">
        <v>64</v>
      </c>
      <c r="C30" s="44">
        <v>1.9715</v>
      </c>
      <c r="D30" s="48">
        <f>C30*420.51</f>
        <v>829.03546500000004</v>
      </c>
      <c r="E30" s="117"/>
      <c r="F30" s="87"/>
    </row>
    <row r="31" spans="1:6" ht="25.5" customHeight="1" x14ac:dyDescent="0.25">
      <c r="A31" s="52" t="s">
        <v>34</v>
      </c>
      <c r="B31" s="106" t="s">
        <v>70</v>
      </c>
      <c r="C31" s="107">
        <f>4.5*2+3.5*2</f>
        <v>16</v>
      </c>
      <c r="D31" s="48">
        <f t="shared" ref="D31:D35" si="1">C31*420.51</f>
        <v>6728.16</v>
      </c>
      <c r="E31" s="117"/>
      <c r="F31" s="87"/>
    </row>
    <row r="32" spans="1:6" ht="25.5" customHeight="1" x14ac:dyDescent="0.25">
      <c r="A32" s="52" t="s">
        <v>35</v>
      </c>
      <c r="B32" s="50" t="s">
        <v>71</v>
      </c>
      <c r="C32" s="44">
        <v>0</v>
      </c>
      <c r="D32" s="48">
        <f t="shared" si="1"/>
        <v>0</v>
      </c>
      <c r="E32" s="117"/>
      <c r="F32" s="87"/>
    </row>
    <row r="33" spans="1:13" ht="25.5" customHeight="1" x14ac:dyDescent="0.25">
      <c r="A33" s="52" t="s">
        <v>36</v>
      </c>
      <c r="B33" s="50" t="s">
        <v>69</v>
      </c>
      <c r="C33" s="44">
        <v>1</v>
      </c>
      <c r="D33" s="48">
        <f t="shared" si="1"/>
        <v>420.51</v>
      </c>
      <c r="E33" s="117"/>
      <c r="F33" s="87"/>
    </row>
    <row r="34" spans="1:13" ht="25.5" customHeight="1" x14ac:dyDescent="0.25">
      <c r="A34" s="52" t="s">
        <v>37</v>
      </c>
      <c r="B34" s="50" t="s">
        <v>65</v>
      </c>
      <c r="C34" s="44">
        <v>0.6</v>
      </c>
      <c r="D34" s="48">
        <f t="shared" si="1"/>
        <v>252.30599999999998</v>
      </c>
      <c r="E34" s="117"/>
      <c r="F34" s="87"/>
    </row>
    <row r="35" spans="1:13" ht="25.5" customHeight="1" thickBot="1" x14ac:dyDescent="0.3">
      <c r="A35" s="52" t="s">
        <v>38</v>
      </c>
      <c r="B35" s="50" t="s">
        <v>66</v>
      </c>
      <c r="C35" s="44">
        <v>6</v>
      </c>
      <c r="D35" s="48">
        <f t="shared" si="1"/>
        <v>2523.06</v>
      </c>
      <c r="E35" s="117"/>
      <c r="F35" s="87"/>
    </row>
    <row r="36" spans="1:13" ht="18" thickBot="1" x14ac:dyDescent="0.3">
      <c r="A36" s="82" t="s">
        <v>39</v>
      </c>
      <c r="B36" s="83" t="s">
        <v>40</v>
      </c>
      <c r="C36" s="84">
        <f>C17+C21+C24</f>
        <v>118.98920000000001</v>
      </c>
      <c r="D36" s="85">
        <f>D17+D21+D24</f>
        <v>50036.148492</v>
      </c>
      <c r="E36" s="117"/>
      <c r="F36" s="87"/>
    </row>
    <row r="37" spans="1:13" ht="13.5" x14ac:dyDescent="0.25">
      <c r="A37" s="5"/>
      <c r="B37" s="5"/>
      <c r="C37" s="5"/>
      <c r="D37" s="5"/>
      <c r="E37" s="117"/>
      <c r="F37" s="87"/>
    </row>
    <row r="38" spans="1:13" s="5" customFormat="1" ht="14.25" x14ac:dyDescent="0.25">
      <c r="C38" s="40" t="s">
        <v>17</v>
      </c>
      <c r="D38" s="40" t="s">
        <v>18</v>
      </c>
      <c r="E38" s="117"/>
      <c r="F38" s="87"/>
    </row>
    <row r="39" spans="1:13" ht="16.5" x14ac:dyDescent="0.3">
      <c r="A39" s="64"/>
      <c r="B39" s="66" t="s">
        <v>47</v>
      </c>
      <c r="C39" s="86">
        <f>+C40+C42+C43+C41</f>
        <v>25.813040000000001</v>
      </c>
      <c r="D39" s="67">
        <f>+D40+D42+D43+D41</f>
        <v>10854.641450400002</v>
      </c>
      <c r="E39" s="117"/>
      <c r="F39" s="87"/>
      <c r="M39" s="53" t="s">
        <v>39</v>
      </c>
    </row>
    <row r="40" spans="1:13" ht="16.5" x14ac:dyDescent="0.3">
      <c r="A40" s="64"/>
      <c r="B40" s="54" t="s">
        <v>50</v>
      </c>
      <c r="C40" s="104">
        <f>+D40/420.51</f>
        <v>2.5790400000000004</v>
      </c>
      <c r="D40" s="81">
        <f>+(Նիդերլանդներ!C17+Նիդերլանդներ!D17)*12*420.51*30%/1000</f>
        <v>1084.5121104000002</v>
      </c>
      <c r="E40" s="117"/>
      <c r="F40" s="87"/>
    </row>
    <row r="41" spans="1:13" s="5" customFormat="1" ht="16.5" x14ac:dyDescent="0.3">
      <c r="B41" s="49" t="s">
        <v>45</v>
      </c>
      <c r="C41" s="80">
        <f>+Նիդերլանդներ!E17/2/1000</f>
        <v>1.4339999999999999</v>
      </c>
      <c r="D41" s="88">
        <f>+C41*420.51</f>
        <v>603.01134000000002</v>
      </c>
      <c r="E41" s="117"/>
      <c r="F41" s="87"/>
    </row>
    <row r="42" spans="1:13" ht="16.5" x14ac:dyDescent="0.3">
      <c r="A42" s="64"/>
      <c r="B42" s="54" t="s">
        <v>48</v>
      </c>
      <c r="C42" s="81">
        <f>6+(6*50%)+6+(6*75%)</f>
        <v>19.5</v>
      </c>
      <c r="D42" s="81">
        <f>+C42*420.51</f>
        <v>8199.9449999999997</v>
      </c>
      <c r="E42" s="117"/>
      <c r="F42" s="87"/>
    </row>
    <row r="43" spans="1:13" ht="16.5" x14ac:dyDescent="0.3">
      <c r="A43" s="64"/>
      <c r="B43" s="54" t="s">
        <v>51</v>
      </c>
      <c r="C43" s="109">
        <v>2.2999999999999998</v>
      </c>
      <c r="D43" s="81">
        <f>+C43*420.51</f>
        <v>967.17299999999989</v>
      </c>
      <c r="E43" s="117"/>
      <c r="F43" s="87"/>
    </row>
    <row r="44" spans="1:13" ht="17.25" thickBot="1" x14ac:dyDescent="0.35">
      <c r="A44" s="64"/>
      <c r="B44" s="59"/>
      <c r="C44" s="60"/>
      <c r="D44" s="60"/>
      <c r="E44" s="117"/>
      <c r="F44" s="87"/>
    </row>
    <row r="45" spans="1:13" ht="18" thickBot="1" x14ac:dyDescent="0.3">
      <c r="A45" s="64"/>
      <c r="B45" s="71" t="s">
        <v>5</v>
      </c>
      <c r="C45" s="72">
        <f>+C36+C39</f>
        <v>144.80224000000001</v>
      </c>
      <c r="D45" s="73">
        <f>D36+D39</f>
        <v>60890.789942400006</v>
      </c>
      <c r="E45" s="117"/>
      <c r="F45" s="87"/>
    </row>
    <row r="46" spans="1:13" ht="18" thickBot="1" x14ac:dyDescent="0.35">
      <c r="A46" s="90"/>
      <c r="B46" s="91"/>
      <c r="C46" s="92"/>
      <c r="D46" s="92"/>
      <c r="E46" s="117"/>
      <c r="F46" s="87"/>
    </row>
    <row r="47" spans="1:13" ht="18" thickTop="1" x14ac:dyDescent="0.3">
      <c r="A47" s="64"/>
      <c r="B47" s="61"/>
      <c r="C47" s="62"/>
      <c r="D47" s="62"/>
      <c r="E47" s="117"/>
      <c r="F47" s="87"/>
    </row>
    <row r="48" spans="1:13" s="5" customFormat="1" ht="14.25" x14ac:dyDescent="0.25">
      <c r="C48" s="40" t="s">
        <v>17</v>
      </c>
      <c r="D48" s="40" t="s">
        <v>18</v>
      </c>
      <c r="E48" s="117"/>
      <c r="F48" s="87"/>
    </row>
    <row r="49" spans="1:6" s="5" customFormat="1" ht="16.5" x14ac:dyDescent="0.3">
      <c r="B49" s="49" t="s">
        <v>41</v>
      </c>
      <c r="C49" s="89">
        <v>32</v>
      </c>
      <c r="D49" s="88">
        <f>+C49*420.51</f>
        <v>13456.32</v>
      </c>
      <c r="E49" s="117"/>
      <c r="F49" s="87"/>
    </row>
    <row r="50" spans="1:6" s="5" customFormat="1" ht="16.5" x14ac:dyDescent="0.3">
      <c r="B50" s="49" t="s">
        <v>42</v>
      </c>
      <c r="C50" s="89">
        <v>8.3000000000000007</v>
      </c>
      <c r="D50" s="88">
        <f>+C50*420.51</f>
        <v>3490.2330000000002</v>
      </c>
      <c r="E50" s="117"/>
      <c r="F50" s="87"/>
    </row>
    <row r="51" spans="1:6" s="5" customFormat="1" ht="16.5" x14ac:dyDescent="0.3">
      <c r="B51" s="49" t="s">
        <v>43</v>
      </c>
      <c r="C51" s="89">
        <f>2.1*3</f>
        <v>6.3000000000000007</v>
      </c>
      <c r="D51" s="88">
        <f>+C51*420.51</f>
        <v>2649.2130000000002</v>
      </c>
      <c r="E51" s="117"/>
      <c r="F51" s="87"/>
    </row>
    <row r="52" spans="1:6" s="5" customFormat="1" ht="16.5" x14ac:dyDescent="0.25">
      <c r="B52" s="68" t="s">
        <v>5</v>
      </c>
      <c r="C52" s="69">
        <f>SUM(C49:C51)</f>
        <v>46.599999999999994</v>
      </c>
      <c r="D52" s="70">
        <f>SUM(D49:D51)</f>
        <v>19595.766</v>
      </c>
      <c r="E52" s="117"/>
      <c r="F52" s="87"/>
    </row>
    <row r="53" spans="1:6" s="5" customFormat="1" ht="13.5" x14ac:dyDescent="0.25">
      <c r="E53" s="117"/>
      <c r="F53" s="87"/>
    </row>
    <row r="54" spans="1:6" s="5" customFormat="1" ht="13.5" x14ac:dyDescent="0.25">
      <c r="E54" s="117"/>
      <c r="F54" s="87"/>
    </row>
    <row r="55" spans="1:6" s="5" customFormat="1" ht="17.25" x14ac:dyDescent="0.3">
      <c r="B55" s="74" t="s">
        <v>44</v>
      </c>
      <c r="C55" s="75">
        <f>C45+C52</f>
        <v>191.40224000000001</v>
      </c>
      <c r="D55" s="75">
        <f>D45+D52</f>
        <v>80486.555942400009</v>
      </c>
      <c r="E55" s="117"/>
      <c r="F55" s="87"/>
    </row>
    <row r="56" spans="1:6" ht="13.5" x14ac:dyDescent="0.25">
      <c r="A56" s="64"/>
      <c r="B56" s="64"/>
      <c r="C56" s="64"/>
      <c r="D56" s="64"/>
    </row>
    <row r="57" spans="1:6" ht="16.5" customHeight="1" x14ac:dyDescent="0.3">
      <c r="A57" s="64"/>
      <c r="B57" s="65"/>
      <c r="C57" s="64"/>
      <c r="D57" s="64"/>
    </row>
  </sheetData>
  <mergeCells count="4">
    <mergeCell ref="A10:D10"/>
    <mergeCell ref="A15:A16"/>
    <mergeCell ref="B15:B16"/>
    <mergeCell ref="C15:D15"/>
  </mergeCells>
  <pageMargins left="0.64" right="0" top="0.75" bottom="0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Նիդերլանդներ</vt:lpstr>
      <vt:lpstr>Նիդերլանդներ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MFA</dc:creator>
  <cp:lastModifiedBy>min</cp:lastModifiedBy>
  <dcterms:created xsi:type="dcterms:W3CDTF">2024-09-19T05:29:58Z</dcterms:created>
  <dcterms:modified xsi:type="dcterms:W3CDTF">2025-02-18T10:36:06Z</dcterms:modified>
</cp:coreProperties>
</file>